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7 Иные приложения к закону об окружном бюджете\"/>
    </mc:Choice>
  </mc:AlternateContent>
  <bookViews>
    <workbookView xWindow="0" yWindow="0" windowWidth="12090" windowHeight="11910"/>
  </bookViews>
  <sheets>
    <sheet name="Источники" sheetId="2" r:id="rId1"/>
  </sheets>
  <definedNames>
    <definedName name="_xlnm.Print_Area" localSheetId="0">Источники!$A$2:$D$38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2" l="1"/>
  <c r="D23" i="2" s="1"/>
  <c r="D22" i="2" s="1"/>
  <c r="D20" i="2"/>
  <c r="D19" i="2" s="1"/>
  <c r="D18" i="2" s="1"/>
  <c r="C24" i="2"/>
  <c r="C23" i="2"/>
  <c r="C22" i="2" s="1"/>
  <c r="C20" i="2"/>
  <c r="C19" i="2" s="1"/>
  <c r="C18" i="2" s="1"/>
  <c r="D30" i="2" l="1"/>
  <c r="C30" i="2"/>
  <c r="C27" i="2" s="1"/>
  <c r="C26" i="2" s="1"/>
  <c r="C35" i="2" s="1"/>
  <c r="D28" i="2"/>
  <c r="C28" i="2"/>
  <c r="D27" i="2" l="1"/>
  <c r="D26" i="2" s="1"/>
  <c r="D35" i="2" s="1"/>
</calcChain>
</file>

<file path=xl/sharedStrings.xml><?xml version="1.0" encoding="utf-8"?>
<sst xmlns="http://schemas.openxmlformats.org/spreadsheetml/2006/main" count="61" uniqueCount="58">
  <si>
    <t>Наименование показателя</t>
  </si>
  <si>
    <t>Код источника финансирования дефицита окружного бюджета по бюджетной классификации</t>
  </si>
  <si>
    <t>Кредиты кредитных организаций в валюте Российской Федерации</t>
  </si>
  <si>
    <t>006.01.02.00.00.00.0000.000</t>
  </si>
  <si>
    <t>Привлечение субъектами Российской Федерации кредитов от кредитных организаций в валюте Российской Федерации</t>
  </si>
  <si>
    <t>006 01 02 00 00 02 0000 710</t>
  </si>
  <si>
    <t>Погашение субъектами Российской Федерации кредитов от кредитных организаций в валюте Российской Федерации</t>
  </si>
  <si>
    <t>006 01 02 00 00 02 0000 810</t>
  </si>
  <si>
    <t>Бюджетные кредиты из других бюджетов бюджетной системы Российской Федерации</t>
  </si>
  <si>
    <t>006.01.03.00.00.00.0000.000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</si>
  <si>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</si>
  <si>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006 01 03 01 00 02 0000 710</t>
  </si>
  <si>
    <t xml:space="preserve">из них: привлечение из федерального бюджета бюджетных кредитов на пополнение остатка средств на едином счёте бюджета </t>
  </si>
  <si>
    <t>006 01 03 01 00 02 5200 710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</si>
  <si>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</si>
  <si>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006 01 03 01 00 02 0000 810</t>
  </si>
  <si>
    <t>из них: погашение бюджетных кредитов на пополнение остатка средств на едином счёте бюджета</t>
  </si>
  <si>
    <t>006 01 03 01 00 02 5200 810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</si>
  <si>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</si>
  <si>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006 01 03 01 00 02 5800 810</t>
  </si>
  <si>
    <t>Изменение остатков средств на счетах по учету средств бюджета</t>
  </si>
  <si>
    <t>006.01.05.00.00.00.0000.000</t>
  </si>
  <si>
    <t>Иные источники внутреннего финансирования дефицитов бюджетов</t>
  </si>
  <si>
    <t>006.01.06.00.00.00.0000.000</t>
  </si>
  <si>
    <t>Бюджетные кредиты, предоставленные внутри страны в валюте Российской Федерации</t>
  </si>
  <si>
    <t>006.01.06.05.00.00.0000.000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</si>
  <si>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</si>
  <si>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006 01 06 05 02 02 0000 540</t>
  </si>
  <si>
    <t>из них: предоставление бюджетного кредита из окружного бюджета бюджету муниципального образования "Муниципальный район "Заполярный район" Ненецкого автономного округа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</si>
  <si>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</si>
  <si>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006 01 06 05 02 02 0000 640</t>
  </si>
  <si>
    <t>из них: возврат бюджетного кредита из окружного бюджета бюджету муниципального образования "Городской округ "Город Нарьян-Мар"</t>
  </si>
  <si>
    <t>из них: возврат бюджетного кредита из окружного бюджета бюджету муниципального образования "Муниципальный район "Заполярный район" Ненецкого автономного округа"</t>
  </si>
  <si>
    <t>Операции по управлению остатками средств на единых счетах бюджетов</t>
  </si>
  <si>
    <t>006.01.10.00.00.00.0000.000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</si>
  <si>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</si>
  <si>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006 01 06 10 02 02 0000 550</t>
  </si>
  <si>
    <t>ВСЕГО</t>
  </si>
  <si>
    <t>Источники финансирования дефицита окружного бюджета на 2025 год</t>
  </si>
  <si>
    <t>Уточнённый план на 2025 год по состоянию на 01.01.2026</t>
  </si>
  <si>
    <t>Исполнено на 01.01.2026 г.</t>
  </si>
  <si>
    <t>(тыс.рублей)</t>
  </si>
  <si>
    <t>Увеличение остатков средств бюджетов</t>
  </si>
  <si>
    <t>006 01 05 00 00 00 0000 500</t>
  </si>
  <si>
    <t>Увеличение прочих остатков средств бюджетов</t>
  </si>
  <si>
    <t>006 01 05 02 00 00 0000 500</t>
  </si>
  <si>
    <t>Увеличение прочих остатков денежных средств бюджетов</t>
  </si>
  <si>
    <t>006 01 05 02 01 00 0000 510</t>
  </si>
  <si>
    <t>Увеличение прочих остатков денежных средств бюджетов субъектов Российской Федерации</t>
  </si>
  <si>
    <t>006 01 05 02 01 02 0000 510</t>
  </si>
  <si>
    <t>Уменьшение остатков средств бюджетов</t>
  </si>
  <si>
    <t>006 01 05 00 00 00 0000 600</t>
  </si>
  <si>
    <t>Уменьшение прочих остатков средств бюджетов</t>
  </si>
  <si>
    <t>006 01 05 02 00 00 0000 600</t>
  </si>
  <si>
    <t>Уменьшение прочих остатков денежных средств бюджетов</t>
  </si>
  <si>
    <t>006 01 05 02 01 00 0000 610</t>
  </si>
  <si>
    <t>Уменьшение прочих остатков денежных средств бюджетов субъектов Российской Федерации</t>
  </si>
  <si>
    <t>006 01 05 02 01 02 0000 610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</si>
</sst>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72" formatCode="#,##0.0_ ;\-#,##0.0\ 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2" fillId="2" borderId="0" xfId="3" applyFill="1" applyAlignment="1" applyProtection="1">
      <alignment wrapText="1"/>
      <protection hidden="1"/>
    </xf>
    <xf numFmtId="0" fontId="2" fillId="2" borderId="0" xfId="3" applyNumberFormat="1" applyFont="1" applyFill="1" applyAlignment="1" applyProtection="1">
      <alignment horizontal="centerContinuous" wrapText="1"/>
      <protection hidden="1"/>
    </xf>
    <xf numFmtId="0" fontId="2" fillId="2" borderId="0" xfId="3" applyNumberFormat="1" applyFont="1" applyFill="1" applyAlignment="1" applyProtection="1">
      <alignment wrapText="1"/>
      <protection hidden="1"/>
    </xf>
    <xf numFmtId="0" fontId="1" fillId="2" borderId="0" xfId="3" applyFont="1" applyFill="1" applyAlignment="1" applyProtection="1">
      <alignment wrapText="1"/>
      <protection hidden="1"/>
    </xf>
    <xf numFmtId="0" fontId="1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" fillId="2" borderId="1" xfId="3" applyNumberFormat="1" applyFont="1" applyFill="1" applyBorder="1" applyAlignment="1" applyProtection="1">
      <alignment horizontal="center" wrapText="1"/>
      <protection hidden="1"/>
    </xf>
    <xf numFmtId="0" fontId="2" fillId="2" borderId="0" xfId="3" applyNumberFormat="1" applyFont="1" applyFill="1" applyBorder="1" applyAlignment="1" applyProtection="1">
      <alignment wrapText="1"/>
      <protection hidden="1"/>
    </xf>
    <xf numFmtId="1" fontId="5" fillId="2" borderId="1" xfId="3" applyNumberFormat="1" applyFont="1" applyFill="1" applyBorder="1" applyAlignment="1" applyProtection="1">
      <alignment horizontal="left" vertical="center" wrapText="1"/>
      <protection hidden="1"/>
    </xf>
    <xf numFmtId="1" fontId="5" fillId="2" borderId="1" xfId="3" applyNumberFormat="1" applyFont="1" applyFill="1" applyBorder="1" applyAlignment="1" applyProtection="1">
      <alignment horizontal="center" wrapText="1"/>
      <protection hidden="1"/>
    </xf>
    <xf numFmtId="0" fontId="1" fillId="2" borderId="1" xfId="3" applyNumberFormat="1" applyFont="1" applyFill="1" applyBorder="1" applyAlignment="1" applyProtection="1">
      <alignment horizontal="left" vertical="center" wrapText="1"/>
      <protection hidden="1"/>
    </xf>
    <xf numFmtId="0" fontId="1" fillId="2" borderId="1" xfId="3" applyNumberFormat="1" applyFont="1" applyFill="1" applyBorder="1" applyAlignment="1" applyProtection="1">
      <alignment horizontal="center" wrapText="1"/>
      <protection hidden="1"/>
    </xf>
    <xf numFmtId="0" fontId="5" fillId="2" borderId="1" xfId="3" applyNumberFormat="1" applyFont="1" applyFill="1" applyBorder="1" applyAlignment="1" applyProtection="1">
      <alignment horizontal="left" vertical="center" wrapText="1"/>
      <protection hidden="1"/>
    </xf>
    <xf numFmtId="0" fontId="5" fillId="2" borderId="1" xfId="3" applyNumberFormat="1" applyFont="1" applyFill="1" applyBorder="1" applyAlignment="1" applyProtection="1">
      <alignment horizontal="center" wrapText="1"/>
      <protection hidden="1"/>
    </xf>
    <xf numFmtId="0" fontId="8" fillId="2" borderId="1" xfId="3" applyNumberFormat="1" applyFont="1" applyFill="1" applyBorder="1" applyAlignment="1" applyProtection="1">
      <alignment horizontal="left" vertical="center" wrapText="1"/>
      <protection hidden="1"/>
    </xf>
    <xf numFmtId="1" fontId="8" fillId="2" borderId="1" xfId="3" applyNumberFormat="1" applyFont="1" applyFill="1" applyBorder="1" applyAlignment="1" applyProtection="1">
      <alignment horizontal="center" wrapText="1"/>
      <protection hidden="1"/>
    </xf>
    <xf numFmtId="0" fontId="5" fillId="2" borderId="1" xfId="5" applyFont="1" applyFill="1" applyBorder="1" applyAlignment="1">
      <alignment horizontal="center" wrapText="1"/>
    </xf>
    <xf numFmtId="0" fontId="5" fillId="2" borderId="1" xfId="5" applyFont="1" applyFill="1" applyBorder="1" applyAlignment="1">
      <alignment horizontal="left" vertical="center" wrapText="1"/>
    </xf>
    <xf numFmtId="0" fontId="1" fillId="2" borderId="1" xfId="5" applyFont="1" applyFill="1" applyBorder="1" applyAlignment="1">
      <alignment vertical="center" wrapText="1"/>
    </xf>
    <xf numFmtId="0" fontId="1" fillId="2" borderId="1" xfId="5" applyFont="1" applyFill="1" applyBorder="1" applyAlignment="1">
      <alignment horizontal="center" wrapText="1"/>
    </xf>
    <xf numFmtId="0" fontId="8" fillId="2" borderId="1" xfId="5" applyFont="1" applyFill="1" applyBorder="1" applyAlignment="1">
      <alignment horizontal="left" vertical="center" wrapText="1"/>
    </xf>
    <xf numFmtId="0" fontId="8" fillId="2" borderId="1" xfId="5" applyFont="1" applyFill="1" applyBorder="1" applyAlignment="1">
      <alignment horizontal="center" wrapText="1"/>
    </xf>
    <xf numFmtId="40" fontId="5" fillId="2" borderId="1" xfId="3" applyNumberFormat="1" applyFont="1" applyFill="1" applyBorder="1" applyAlignment="1" applyProtection="1">
      <alignment wrapText="1"/>
      <protection hidden="1"/>
    </xf>
    <xf numFmtId="0" fontId="1" fillId="2" borderId="1" xfId="3" applyNumberFormat="1" applyFont="1" applyFill="1" applyBorder="1" applyAlignment="1" applyProtection="1">
      <alignment wrapText="1"/>
      <protection hidden="1"/>
    </xf>
    <xf numFmtId="43" fontId="10" fillId="2" borderId="0" xfId="6" applyFont="1" applyFill="1" applyAlignment="1" applyProtection="1">
      <alignment wrapText="1"/>
      <protection hidden="1"/>
    </xf>
    <xf numFmtId="0" fontId="0" fillId="2" borderId="0" xfId="0" applyFill="1" applyAlignment="1">
      <alignment wrapText="1"/>
    </xf>
    <xf numFmtId="0" fontId="2" fillId="2" borderId="0" xfId="3" applyFill="1" applyAlignment="1">
      <alignment wrapText="1"/>
    </xf>
    <xf numFmtId="0" fontId="2" fillId="2" borderId="2" xfId="3" applyFill="1" applyBorder="1" applyAlignment="1">
      <alignment wrapText="1"/>
    </xf>
    <xf numFmtId="0" fontId="4" fillId="2" borderId="0" xfId="3" applyNumberFormat="1" applyFont="1" applyFill="1" applyAlignment="1" applyProtection="1">
      <alignment horizontal="center" wrapText="1"/>
      <protection hidden="1"/>
    </xf>
    <xf numFmtId="0" fontId="3" fillId="2" borderId="0" xfId="4" applyFill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72" fontId="6" fillId="2" borderId="1" xfId="3" applyNumberFormat="1" applyFont="1" applyFill="1" applyBorder="1" applyAlignment="1" applyProtection="1">
      <alignment horizontal="right" wrapText="1"/>
      <protection hidden="1"/>
    </xf>
    <xf numFmtId="172" fontId="7" fillId="2" borderId="1" xfId="3" applyNumberFormat="1" applyFont="1" applyFill="1" applyBorder="1" applyAlignment="1" applyProtection="1">
      <alignment wrapText="1"/>
      <protection hidden="1"/>
    </xf>
    <xf numFmtId="172" fontId="6" fillId="2" borderId="1" xfId="3" applyNumberFormat="1" applyFont="1" applyFill="1" applyBorder="1" applyAlignment="1" applyProtection="1">
      <alignment wrapText="1"/>
      <protection hidden="1"/>
    </xf>
    <xf numFmtId="172" fontId="9" fillId="2" borderId="1" xfId="3" applyNumberFormat="1" applyFont="1" applyFill="1" applyBorder="1" applyAlignment="1" applyProtection="1">
      <alignment wrapText="1"/>
      <protection hidden="1"/>
    </xf>
    <xf numFmtId="172" fontId="7" fillId="0" borderId="1" xfId="0" applyNumberFormat="1" applyFont="1" applyBorder="1" applyAlignment="1">
      <alignment horizontal="right" vertical="center"/>
    </xf>
    <xf numFmtId="0" fontId="2" fillId="2" borderId="0" xfId="0" applyFont="1" applyFill="1"/>
  </cellXfs>
  <cellStyles count="7">
    <cellStyle name="Обычный" xfId="0" builtinId="0"/>
    <cellStyle name="Обычный 2" xfId="5"/>
    <cellStyle name="Обычный 3" xfId="4"/>
    <cellStyle name="Обычный 4" xfId="2"/>
    <cellStyle name="Обычный 5" xfId="1"/>
    <cellStyle name="Обычный_tmp 2" xfId="3"/>
    <cellStyle name="Финансовый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8"/>
  <sheetViews>
    <sheetView tabSelected="1" zoomScaleNormal="100" zoomScaleSheetLayoutView="80" workbookViewId="0">
      <selection activeCell="G34" sqref="G34"/>
    </sheetView>
  </sheetViews>
  <sheetFormatPr defaultRowHeight="12.75" x14ac:dyDescent="0.2"/>
  <cols>
    <col min="1" max="1" width="62.85546875" style="1" customWidth="1"/>
    <col min="2" max="2" width="26.42578125" style="1" customWidth="1"/>
    <col min="3" max="3" width="18.5703125" style="1" customWidth="1"/>
    <col min="4" max="4" width="17.42578125" style="1" customWidth="1"/>
    <col min="5" max="16384" width="9.140625" style="1"/>
  </cols>
  <sheetData>
    <row r="2" spans="1:5" ht="13.5" x14ac:dyDescent="0.25">
      <c r="A2" s="29" t="s">
        <v>38</v>
      </c>
      <c r="B2" s="30"/>
      <c r="C2" s="30"/>
      <c r="D2" s="30"/>
      <c r="E2" s="30"/>
    </row>
    <row r="3" spans="1:5" x14ac:dyDescent="0.2">
      <c r="A3" s="2"/>
      <c r="B3" s="2"/>
      <c r="C3" s="3"/>
      <c r="D3" s="2"/>
      <c r="E3" s="4"/>
    </row>
    <row r="4" spans="1:5" x14ac:dyDescent="0.2">
      <c r="A4" s="5"/>
      <c r="B4" s="2"/>
      <c r="C4" s="3"/>
      <c r="D4" s="2"/>
      <c r="E4" s="4"/>
    </row>
    <row r="5" spans="1:5" x14ac:dyDescent="0.2">
      <c r="A5" s="32" t="s">
        <v>41</v>
      </c>
      <c r="B5" s="32"/>
      <c r="C5" s="32"/>
      <c r="D5" s="32"/>
      <c r="E5" s="4"/>
    </row>
    <row r="6" spans="1:5" ht="51" x14ac:dyDescent="0.2">
      <c r="A6" s="6" t="s">
        <v>0</v>
      </c>
      <c r="B6" s="6" t="s">
        <v>1</v>
      </c>
      <c r="C6" s="31" t="s">
        <v>39</v>
      </c>
      <c r="D6" s="31" t="s">
        <v>40</v>
      </c>
      <c r="E6" s="4"/>
    </row>
    <row r="7" spans="1:5" x14ac:dyDescent="0.2">
      <c r="A7" s="7">
        <v>1</v>
      </c>
      <c r="B7" s="7">
        <v>2</v>
      </c>
      <c r="C7" s="7">
        <v>3</v>
      </c>
      <c r="D7" s="7">
        <v>4</v>
      </c>
      <c r="E7" s="8"/>
    </row>
    <row r="8" spans="1:5" x14ac:dyDescent="0.2">
      <c r="A8" s="9" t="s">
        <v>2</v>
      </c>
      <c r="B8" s="10" t="s">
        <v>3</v>
      </c>
      <c r="C8" s="35">
        <v>0</v>
      </c>
      <c r="D8" s="35">
        <v>0</v>
      </c>
      <c r="E8" s="8"/>
    </row>
    <row r="9" spans="1:5" ht="25.5" x14ac:dyDescent="0.2">
      <c r="A9" s="11" t="s">
        <v>4</v>
      </c>
      <c r="B9" s="12" t="s">
        <v>5</v>
      </c>
      <c r="C9" s="36">
        <v>0</v>
      </c>
      <c r="D9" s="36">
        <v>0</v>
      </c>
      <c r="E9" s="8"/>
    </row>
    <row r="10" spans="1:5" ht="25.5" x14ac:dyDescent="0.2">
      <c r="A10" s="11" t="s">
        <v>6</v>
      </c>
      <c r="B10" s="12" t="s">
        <v>7</v>
      </c>
      <c r="C10" s="36">
        <v>0</v>
      </c>
      <c r="D10" s="36">
        <v>0</v>
      </c>
      <c r="E10" s="8"/>
    </row>
    <row r="11" spans="1:5" ht="25.5" x14ac:dyDescent="0.2">
      <c r="A11" s="13" t="s">
        <v>8</v>
      </c>
      <c r="B11" s="14" t="s">
        <v>9</v>
      </c>
      <c r="C11" s="37">
        <v>-38750</v>
      </c>
      <c r="D11" s="37">
        <v>-38750</v>
      </c>
      <c r="E11" s="8"/>
    </row>
    <row r="12" spans="1:5" ht="38.25" x14ac:dyDescent="0.2">
      <c r="A12" s="11" t="s">
        <v>10</v>
      </c>
      <c r="B12" s="7" t="s">
        <v>11</v>
      </c>
      <c r="C12" s="36">
        <v>0</v>
      </c>
      <c r="D12" s="36">
        <v>0</v>
      </c>
      <c r="E12" s="8"/>
    </row>
    <row r="13" spans="1:5" ht="25.5" x14ac:dyDescent="0.2">
      <c r="A13" s="15" t="s">
        <v>12</v>
      </c>
      <c r="B13" s="16" t="s">
        <v>13</v>
      </c>
      <c r="C13" s="38">
        <v>0</v>
      </c>
      <c r="D13" s="38">
        <v>0</v>
      </c>
      <c r="E13" s="8"/>
    </row>
    <row r="14" spans="1:5" ht="38.25" x14ac:dyDescent="0.2">
      <c r="A14" s="11" t="s">
        <v>14</v>
      </c>
      <c r="B14" s="7" t="s">
        <v>15</v>
      </c>
      <c r="C14" s="36">
        <v>38750</v>
      </c>
      <c r="D14" s="36">
        <v>38750</v>
      </c>
      <c r="E14" s="8"/>
    </row>
    <row r="15" spans="1:5" ht="25.5" x14ac:dyDescent="0.2">
      <c r="A15" s="15" t="s">
        <v>16</v>
      </c>
      <c r="B15" s="16" t="s">
        <v>17</v>
      </c>
      <c r="C15" s="38">
        <v>0</v>
      </c>
      <c r="D15" s="38">
        <v>0</v>
      </c>
      <c r="E15" s="8"/>
    </row>
    <row r="16" spans="1:5" ht="89.25" x14ac:dyDescent="0.2">
      <c r="A16" s="15" t="s">
        <v>18</v>
      </c>
      <c r="B16" s="16" t="s">
        <v>19</v>
      </c>
      <c r="C16" s="38">
        <v>38750</v>
      </c>
      <c r="D16" s="38">
        <v>38750</v>
      </c>
      <c r="E16" s="8"/>
    </row>
    <row r="17" spans="1:5" x14ac:dyDescent="0.2">
      <c r="A17" s="13" t="s">
        <v>20</v>
      </c>
      <c r="B17" s="14" t="s">
        <v>21</v>
      </c>
      <c r="C17" s="37">
        <v>5277058.3</v>
      </c>
      <c r="D17" s="37">
        <v>2450345.9</v>
      </c>
      <c r="E17" s="8"/>
    </row>
    <row r="18" spans="1:5" s="40" customFormat="1" x14ac:dyDescent="0.2">
      <c r="A18" s="33" t="s">
        <v>42</v>
      </c>
      <c r="B18" s="34" t="s">
        <v>43</v>
      </c>
      <c r="C18" s="39">
        <f t="shared" ref="C18:D20" si="0">C19</f>
        <v>28762579.199999999</v>
      </c>
      <c r="D18" s="39">
        <f t="shared" si="0"/>
        <v>41567045</v>
      </c>
      <c r="E18" s="8"/>
    </row>
    <row r="19" spans="1:5" x14ac:dyDescent="0.2">
      <c r="A19" s="33" t="s">
        <v>44</v>
      </c>
      <c r="B19" s="34" t="s">
        <v>45</v>
      </c>
      <c r="C19" s="39">
        <f t="shared" si="0"/>
        <v>28762579.199999999</v>
      </c>
      <c r="D19" s="39">
        <f t="shared" si="0"/>
        <v>41567045</v>
      </c>
      <c r="E19" s="8"/>
    </row>
    <row r="20" spans="1:5" x14ac:dyDescent="0.2">
      <c r="A20" s="33" t="s">
        <v>46</v>
      </c>
      <c r="B20" s="34" t="s">
        <v>47</v>
      </c>
      <c r="C20" s="39">
        <f t="shared" si="0"/>
        <v>28762579.199999999</v>
      </c>
      <c r="D20" s="39">
        <f t="shared" si="0"/>
        <v>41567045</v>
      </c>
      <c r="E20" s="8"/>
    </row>
    <row r="21" spans="1:5" ht="25.5" x14ac:dyDescent="0.2">
      <c r="A21" s="33" t="s">
        <v>48</v>
      </c>
      <c r="B21" s="34" t="s">
        <v>49</v>
      </c>
      <c r="C21" s="39">
        <v>28762579.199999999</v>
      </c>
      <c r="D21" s="39">
        <v>41567045</v>
      </c>
      <c r="E21" s="8"/>
    </row>
    <row r="22" spans="1:5" s="40" customFormat="1" x14ac:dyDescent="0.2">
      <c r="A22" s="33" t="s">
        <v>50</v>
      </c>
      <c r="B22" s="34" t="s">
        <v>51</v>
      </c>
      <c r="C22" s="39">
        <f t="shared" ref="C22:D24" si="1">C23</f>
        <v>34039637.5</v>
      </c>
      <c r="D22" s="39">
        <f t="shared" si="1"/>
        <v>44017390.899999999</v>
      </c>
      <c r="E22" s="8"/>
    </row>
    <row r="23" spans="1:5" x14ac:dyDescent="0.2">
      <c r="A23" s="33" t="s">
        <v>52</v>
      </c>
      <c r="B23" s="34" t="s">
        <v>53</v>
      </c>
      <c r="C23" s="39">
        <f t="shared" si="1"/>
        <v>34039637.5</v>
      </c>
      <c r="D23" s="39">
        <f t="shared" si="1"/>
        <v>44017390.899999999</v>
      </c>
      <c r="E23" s="8"/>
    </row>
    <row r="24" spans="1:5" x14ac:dyDescent="0.2">
      <c r="A24" s="33" t="s">
        <v>54</v>
      </c>
      <c r="B24" s="34" t="s">
        <v>55</v>
      </c>
      <c r="C24" s="39">
        <f t="shared" si="1"/>
        <v>34039637.5</v>
      </c>
      <c r="D24" s="39">
        <f t="shared" si="1"/>
        <v>44017390.899999999</v>
      </c>
      <c r="E24" s="8"/>
    </row>
    <row r="25" spans="1:5" ht="25.5" x14ac:dyDescent="0.2">
      <c r="A25" s="33" t="s">
        <v>56</v>
      </c>
      <c r="B25" s="34" t="s">
        <v>57</v>
      </c>
      <c r="C25" s="39">
        <v>34039637.5</v>
      </c>
      <c r="D25" s="39">
        <v>44017390.899999999</v>
      </c>
      <c r="E25" s="8"/>
    </row>
    <row r="26" spans="1:5" x14ac:dyDescent="0.2">
      <c r="A26" s="13" t="s">
        <v>22</v>
      </c>
      <c r="B26" s="17" t="s">
        <v>23</v>
      </c>
      <c r="C26" s="37">
        <f>C27+C33</f>
        <v>216.7</v>
      </c>
      <c r="D26" s="37">
        <f t="shared" ref="D26" si="2">D27+D33</f>
        <v>216.7</v>
      </c>
      <c r="E26" s="8"/>
    </row>
    <row r="27" spans="1:5" ht="25.5" x14ac:dyDescent="0.2">
      <c r="A27" s="18" t="s">
        <v>24</v>
      </c>
      <c r="B27" s="17" t="s">
        <v>25</v>
      </c>
      <c r="C27" s="37">
        <f>-C28+C30</f>
        <v>216.7</v>
      </c>
      <c r="D27" s="37">
        <f t="shared" ref="D27" si="3">-D28+D30</f>
        <v>216.7</v>
      </c>
      <c r="E27" s="8"/>
    </row>
    <row r="28" spans="1:5" ht="42" customHeight="1" x14ac:dyDescent="0.2">
      <c r="A28" s="19" t="s">
        <v>26</v>
      </c>
      <c r="B28" s="20" t="s">
        <v>27</v>
      </c>
      <c r="C28" s="36">
        <f>C29</f>
        <v>0</v>
      </c>
      <c r="D28" s="36">
        <f t="shared" ref="D28" si="4">D29</f>
        <v>0</v>
      </c>
      <c r="E28" s="8"/>
    </row>
    <row r="29" spans="1:5" ht="41.25" customHeight="1" x14ac:dyDescent="0.2">
      <c r="A29" s="21" t="s">
        <v>28</v>
      </c>
      <c r="B29" s="22" t="s">
        <v>27</v>
      </c>
      <c r="C29" s="38">
        <v>0</v>
      </c>
      <c r="D29" s="38">
        <v>0</v>
      </c>
      <c r="E29" s="8"/>
    </row>
    <row r="30" spans="1:5" ht="39" customHeight="1" x14ac:dyDescent="0.2">
      <c r="A30" s="19" t="s">
        <v>29</v>
      </c>
      <c r="B30" s="20" t="s">
        <v>30</v>
      </c>
      <c r="C30" s="36">
        <f>C31+C32</f>
        <v>216.7</v>
      </c>
      <c r="D30" s="36">
        <f t="shared" ref="D30" si="5">D31+D32</f>
        <v>216.7</v>
      </c>
      <c r="E30" s="8"/>
    </row>
    <row r="31" spans="1:5" ht="40.5" customHeight="1" x14ac:dyDescent="0.2">
      <c r="A31" s="21" t="s">
        <v>31</v>
      </c>
      <c r="B31" s="22" t="s">
        <v>30</v>
      </c>
      <c r="C31" s="38">
        <v>216.7</v>
      </c>
      <c r="D31" s="38">
        <v>216.7</v>
      </c>
      <c r="E31" s="8"/>
    </row>
    <row r="32" spans="1:5" ht="41.25" customHeight="1" x14ac:dyDescent="0.2">
      <c r="A32" s="21" t="s">
        <v>32</v>
      </c>
      <c r="B32" s="22" t="s">
        <v>30</v>
      </c>
      <c r="C32" s="38">
        <v>0</v>
      </c>
      <c r="D32" s="38">
        <v>0</v>
      </c>
      <c r="E32" s="8"/>
    </row>
    <row r="33" spans="1:5" ht="33" customHeight="1" x14ac:dyDescent="0.2">
      <c r="A33" s="13" t="s">
        <v>33</v>
      </c>
      <c r="B33" s="14" t="s">
        <v>34</v>
      </c>
      <c r="C33" s="37">
        <v>0</v>
      </c>
      <c r="D33" s="37">
        <v>0</v>
      </c>
      <c r="E33" s="8"/>
    </row>
    <row r="34" spans="1:5" ht="82.5" customHeight="1" x14ac:dyDescent="0.2">
      <c r="A34" s="11" t="s">
        <v>35</v>
      </c>
      <c r="B34" s="12" t="s">
        <v>36</v>
      </c>
      <c r="C34" s="36">
        <v>0</v>
      </c>
      <c r="D34" s="36">
        <v>0</v>
      </c>
      <c r="E34" s="8"/>
    </row>
    <row r="35" spans="1:5" ht="16.5" customHeight="1" x14ac:dyDescent="0.2">
      <c r="A35" s="23" t="s">
        <v>37</v>
      </c>
      <c r="B35" s="24"/>
      <c r="C35" s="35">
        <f>C8+C11+C17+C26</f>
        <v>5238525</v>
      </c>
      <c r="D35" s="35">
        <f>D8+D11+D17+D26</f>
        <v>2411812.6</v>
      </c>
      <c r="E35" s="8"/>
    </row>
    <row r="36" spans="1:5" x14ac:dyDescent="0.2">
      <c r="A36" s="2"/>
      <c r="B36" s="2"/>
      <c r="C36" s="25"/>
      <c r="D36" s="25"/>
      <c r="E36" s="4"/>
    </row>
    <row r="37" spans="1:5" x14ac:dyDescent="0.2">
      <c r="A37" s="26"/>
      <c r="B37" s="26"/>
      <c r="C37" s="26"/>
      <c r="D37" s="26"/>
      <c r="E37" s="26"/>
    </row>
    <row r="38" spans="1:5" x14ac:dyDescent="0.2">
      <c r="A38" s="27"/>
      <c r="B38" s="28"/>
      <c r="C38" s="27"/>
      <c r="D38" s="27"/>
      <c r="E38" s="27"/>
    </row>
  </sheetData>
  <mergeCells count="2">
    <mergeCell ref="A2:E2"/>
    <mergeCell ref="A5:D5"/>
  </mergeCells>
  <pageMargins left="0.78740157480314965" right="0.78740157480314965" top="0.78740157480314965" bottom="0.78740157480314965" header="0.51181102362204722" footer="0.51181102362204722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cp:lastPrinted>2026-01-16T14:35:00Z</cp:lastPrinted>
  <dcterms:created xsi:type="dcterms:W3CDTF">2026-01-16T14:14:29Z</dcterms:created>
  <dcterms:modified xsi:type="dcterms:W3CDTF">2026-04-20T12:52:19Z</dcterms:modified>
</cp:coreProperties>
</file>